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5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5" i="1" l="1"/>
  <c r="E15" i="1"/>
  <c r="G21" i="1"/>
  <c r="G20" i="1"/>
  <c r="G19" i="1"/>
  <c r="G18" i="1"/>
  <c r="G17" i="1"/>
  <c r="G16" i="1"/>
  <c r="G14" i="1"/>
  <c r="G12" i="1"/>
  <c r="F9" i="1"/>
  <c r="G10" i="1"/>
  <c r="G13" i="1" l="1"/>
  <c r="G11" i="1"/>
  <c r="G9" i="1"/>
  <c r="G15" i="1"/>
  <c r="F13" i="1"/>
  <c r="E13" i="1"/>
  <c r="F11" i="1"/>
  <c r="E11" i="1"/>
  <c r="E9" i="1"/>
  <c r="F22" i="1" l="1"/>
  <c r="E22" i="1"/>
  <c r="G22" i="1" l="1"/>
</calcChain>
</file>

<file path=xl/sharedStrings.xml><?xml version="1.0" encoding="utf-8"?>
<sst xmlns="http://schemas.openxmlformats.org/spreadsheetml/2006/main" count="39" uniqueCount="27">
  <si>
    <t>Наименование</t>
  </si>
  <si>
    <t>ЦСР</t>
  </si>
  <si>
    <t>ВР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</si>
  <si>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</si>
  <si>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</si>
  <si>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</si>
  <si>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</si>
  <si>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</si>
  <si>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</si>
  <si>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Итого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</si>
  <si>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</si>
  <si>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</si>
  <si>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Муниципальная программа «Развитие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годы»</t>
  </si>
  <si>
    <t>71 0 00 00000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</si>
  <si>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</si>
  <si>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2015-2019 годы"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</si>
  <si>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</si>
  <si>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</si>
  <si>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</si>
  <si>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ОТЧЕТ </t>
  </si>
  <si>
    <t>План</t>
  </si>
  <si>
    <t>Исполнено</t>
  </si>
  <si>
    <t>Процент исполнения</t>
  </si>
  <si>
    <t>(рублей)</t>
  </si>
  <si>
    <t xml:space="preserve">об исполнении бюджета сельского поселения Девлезеркино распределения бюджетных ассигнований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за 2017 год </t>
  </si>
  <si>
    <t xml:space="preserve">к Решению Собрания представителей сельского поселения Девлезеркино "Об утверждении отчета "Об исполнении бюджета сельского поселенияДевлезеркино муниципального района Челно-Вершинский за 2017 год" 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</si>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</sst>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/>
    <xf numFmtId="164" fontId="3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164" fontId="0" fillId="0" borderId="6" xfId="0" applyNumberFormat="1" applyBorder="1"/>
    <xf numFmtId="49" fontId="2" fillId="0" borderId="5" xfId="0" applyNumberFormat="1" applyFont="1" applyFill="1" applyBorder="1" applyAlignment="1">
      <alignment horizontal="left" vertical="top" wrapText="1"/>
    </xf>
    <xf numFmtId="2" fontId="4" fillId="0" borderId="5" xfId="0" applyNumberFormat="1" applyFont="1" applyBorder="1" applyAlignment="1">
      <alignment vertical="top" wrapText="1"/>
    </xf>
    <xf numFmtId="0" fontId="3" fillId="0" borderId="5" xfId="0" applyFont="1" applyBorder="1"/>
    <xf numFmtId="49" fontId="2" fillId="0" borderId="5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164" fontId="0" fillId="0" borderId="7" xfId="0" applyNumberFormat="1" applyBorder="1"/>
    <xf numFmtId="2" fontId="4" fillId="0" borderId="1" xfId="0" applyNumberFormat="1" applyFont="1" applyBorder="1"/>
    <xf numFmtId="2" fontId="4" fillId="0" borderId="2" xfId="0" applyNumberFormat="1" applyFont="1" applyBorder="1"/>
    <xf numFmtId="2" fontId="0" fillId="0" borderId="1" xfId="0" applyNumberFormat="1" applyBorder="1"/>
    <xf numFmtId="2" fontId="1" fillId="0" borderId="1" xfId="0" applyNumberFormat="1" applyFont="1" applyBorder="1"/>
    <xf numFmtId="164" fontId="1" fillId="0" borderId="6" xfId="0" applyNumberFormat="1" applyFont="1" applyBorder="1"/>
    <xf numFmtId="0" fontId="3" fillId="0" borderId="12" xfId="0" applyFont="1" applyBorder="1" applyAlignment="1">
      <alignment horizontal="justify" vertical="center"/>
    </xf>
    <xf numFmtId="0" fontId="0" fillId="0" borderId="13" xfId="0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2"/>
  <sheetViews>
    <sheetView tabSelected="1" view="pageBreakPreview" zoomScaleNormal="90" zoomScaleSheetLayoutView="100" workbookViewId="0">
      <selection activeCell="B4" sqref="B4:G4"/>
    </sheetView>
  </sheetViews>
  <sheetFormatPr defaultRowHeight="15" x14ac:dyDescent="0.25"/>
  <cols>
    <col min="2" max="2" width="74.42578125" customWidth="1"/>
    <col min="3" max="3" width="14.7109375" customWidth="1"/>
    <col min="4" max="4" width="10.28515625" customWidth="1"/>
    <col min="5" max="5" width="14.85546875" customWidth="1"/>
    <col min="6" max="6" width="16.5703125" customWidth="1"/>
    <col min="7" max="7" width="14.42578125" customWidth="1"/>
  </cols>
  <sheetData>
    <row r="1" spans="2:7" x14ac:dyDescent="0.25">
      <c r="F1" s="29" t="s">
        <v>26</v>
      </c>
      <c r="G1" s="29"/>
    </row>
    <row r="2" spans="2:7" ht="64.5" customHeight="1" x14ac:dyDescent="0.25">
      <c r="C2" s="28" t="s">
        <v>25</v>
      </c>
      <c r="D2" s="28"/>
      <c r="E2" s="28"/>
      <c r="F2" s="28"/>
      <c r="G2" s="28"/>
    </row>
    <row r="3" spans="2:7" ht="18.75" customHeight="1" x14ac:dyDescent="0.25">
      <c r="B3" s="40" t="s">
        <v>19</v>
      </c>
      <c r="C3" s="40"/>
      <c r="D3" s="40"/>
      <c r="E3" s="40"/>
      <c r="F3" s="40"/>
      <c r="G3" s="40"/>
    </row>
    <row r="4" spans="2:7" ht="55.5" customHeight="1" x14ac:dyDescent="0.25">
      <c r="B4" s="39" t="s">
        <v>24</v>
      </c>
      <c r="C4" s="39"/>
      <c r="D4" s="39"/>
      <c r="E4" s="39"/>
      <c r="F4" s="39"/>
      <c r="G4" s="39"/>
    </row>
    <row r="5" spans="2:7" ht="15.75" thickBot="1" x14ac:dyDescent="0.3">
      <c r="G5" s="9" t="s">
        <v>23</v>
      </c>
    </row>
    <row r="6" spans="2:7" ht="15" customHeight="1" x14ac:dyDescent="0.25">
      <c r="B6" s="30" t="s">
        <v>0</v>
      </c>
      <c r="C6" s="33" t="s">
        <v>1</v>
      </c>
      <c r="D6" s="36" t="s">
        <v>2</v>
      </c>
      <c r="E6" s="33" t="s">
        <v>20</v>
      </c>
      <c r="F6" s="43" t="s">
        <v>21</v>
      </c>
      <c r="G6" s="25" t="s">
        <v>22</v>
      </c>
    </row>
    <row r="7" spans="2:7" x14ac:dyDescent="0.25">
      <c r="B7" s="31"/>
      <c r="C7" s="34"/>
      <c r="D7" s="37"/>
      <c r="E7" s="41"/>
      <c r="F7" s="44"/>
      <c r="G7" s="26"/>
    </row>
    <row r="8" spans="2:7" ht="64.5" customHeight="1" thickBot="1" x14ac:dyDescent="0.3">
      <c r="B8" s="32"/>
      <c r="C8" s="35"/>
      <c r="D8" s="38"/>
      <c r="E8" s="42"/>
      <c r="F8" s="45"/>
      <c r="G8" s="27"/>
    </row>
    <row r="9" spans="2:7" ht="54" customHeight="1" x14ac:dyDescent="0.25">
      <c r="B9" s="17" t="s">
        <v>12</v>
      </c>
      <c r="C9" s="18" t="s">
        <v>13</v>
      </c>
      <c r="D9" s="18"/>
      <c r="E9" s="21">
        <f>E10</f>
        <v>1490104.49</v>
      </c>
      <c r="F9" s="21">
        <f>F10</f>
        <v>1385800.02</v>
      </c>
      <c r="G9" s="19">
        <f>G10</f>
        <v>93.000190879231567</v>
      </c>
    </row>
    <row r="10" spans="2:7" ht="36" customHeight="1" x14ac:dyDescent="0.25">
      <c r="B10" s="12" t="s">
        <v>3</v>
      </c>
      <c r="C10" s="3" t="s">
        <v>13</v>
      </c>
      <c r="D10" s="3">
        <v>240</v>
      </c>
      <c r="E10" s="20">
        <v>1490104.49</v>
      </c>
      <c r="F10" s="20">
        <v>1385800.02</v>
      </c>
      <c r="G10" s="11">
        <f>F10/E10*100</f>
        <v>93.000190879231567</v>
      </c>
    </row>
    <row r="11" spans="2:7" ht="51" customHeight="1" x14ac:dyDescent="0.25">
      <c r="B11" s="12" t="s">
        <v>15</v>
      </c>
      <c r="C11" s="3" t="s">
        <v>16</v>
      </c>
      <c r="D11" s="3"/>
      <c r="E11" s="20">
        <f t="shared" ref="E11:G11" si="0">E12</f>
        <v>664072.6</v>
      </c>
      <c r="F11" s="20">
        <f t="shared" si="0"/>
        <v>568309.30000000005</v>
      </c>
      <c r="G11" s="11">
        <f t="shared" si="0"/>
        <v>85.579392976008961</v>
      </c>
    </row>
    <row r="12" spans="2:7" ht="30.75" customHeight="1" x14ac:dyDescent="0.25">
      <c r="B12" s="12" t="s">
        <v>3</v>
      </c>
      <c r="C12" s="3" t="s">
        <v>16</v>
      </c>
      <c r="D12" s="3">
        <v>240</v>
      </c>
      <c r="E12" s="20">
        <v>664072.6</v>
      </c>
      <c r="F12" s="20">
        <v>568309.30000000005</v>
      </c>
      <c r="G12" s="11">
        <f>F12/E12*100</f>
        <v>85.579392976008961</v>
      </c>
    </row>
    <row r="13" spans="2:7" ht="51" customHeight="1" x14ac:dyDescent="0.25">
      <c r="B13" s="13" t="s">
        <v>14</v>
      </c>
      <c r="C13" s="3" t="s">
        <v>17</v>
      </c>
      <c r="D13" s="3" t="s">
        <v>4</v>
      </c>
      <c r="E13" s="5">
        <f t="shared" ref="E13:G13" si="1">E14</f>
        <v>20000</v>
      </c>
      <c r="F13" s="5">
        <f t="shared" si="1"/>
        <v>0</v>
      </c>
      <c r="G13" s="11">
        <f t="shared" si="1"/>
        <v>0</v>
      </c>
    </row>
    <row r="14" spans="2:7" ht="36.75" customHeight="1" x14ac:dyDescent="0.25">
      <c r="B14" s="12" t="s">
        <v>3</v>
      </c>
      <c r="C14" s="3" t="s">
        <v>17</v>
      </c>
      <c r="D14" s="3">
        <v>240</v>
      </c>
      <c r="E14" s="5">
        <v>20000</v>
      </c>
      <c r="F14" s="5">
        <v>0</v>
      </c>
      <c r="G14" s="11">
        <f t="shared" ref="G14:G22" si="2">F14/E14*100</f>
        <v>0</v>
      </c>
    </row>
    <row r="15" spans="2:7" x14ac:dyDescent="0.25">
      <c r="B15" s="14" t="s">
        <v>6</v>
      </c>
      <c r="C15" s="10" t="s">
        <v>7</v>
      </c>
      <c r="D15" s="10"/>
      <c r="E15" s="6">
        <f>E16+E17+E18+E19+E20+E21</f>
        <v>2932212.74</v>
      </c>
      <c r="F15" s="6">
        <f>F16+F17+F18+F19+F20+F21</f>
        <v>2769332.9599999995</v>
      </c>
      <c r="G15" s="24">
        <f t="shared" si="2"/>
        <v>94.445158164069611</v>
      </c>
    </row>
    <row r="16" spans="2:7" ht="36" customHeight="1" x14ac:dyDescent="0.25">
      <c r="B16" s="15" t="s">
        <v>8</v>
      </c>
      <c r="C16" s="3" t="s">
        <v>7</v>
      </c>
      <c r="D16" s="3">
        <v>120</v>
      </c>
      <c r="E16" s="5">
        <v>1456500</v>
      </c>
      <c r="F16" s="4">
        <v>1409197.88</v>
      </c>
      <c r="G16" s="11">
        <f t="shared" si="2"/>
        <v>96.752343288705788</v>
      </c>
    </row>
    <row r="17" spans="2:7" ht="33.75" customHeight="1" x14ac:dyDescent="0.25">
      <c r="B17" s="12" t="s">
        <v>3</v>
      </c>
      <c r="C17" s="3" t="s">
        <v>7</v>
      </c>
      <c r="D17" s="3">
        <v>240</v>
      </c>
      <c r="E17" s="20">
        <v>536672</v>
      </c>
      <c r="F17" s="4">
        <v>481295.18</v>
      </c>
      <c r="G17" s="11">
        <f t="shared" si="2"/>
        <v>89.681440432890099</v>
      </c>
    </row>
    <row r="18" spans="2:7" ht="15.75" x14ac:dyDescent="0.25">
      <c r="B18" s="15" t="s">
        <v>10</v>
      </c>
      <c r="C18" s="3" t="s">
        <v>7</v>
      </c>
      <c r="D18" s="2">
        <v>540</v>
      </c>
      <c r="E18" s="22">
        <v>622656</v>
      </c>
      <c r="F18" s="22">
        <v>622656</v>
      </c>
      <c r="G18" s="11">
        <f t="shared" si="2"/>
        <v>100</v>
      </c>
    </row>
    <row r="19" spans="2:7" ht="33.75" customHeight="1" x14ac:dyDescent="0.25">
      <c r="B19" s="15" t="s">
        <v>18</v>
      </c>
      <c r="C19" s="3" t="s">
        <v>7</v>
      </c>
      <c r="D19" s="2">
        <v>630</v>
      </c>
      <c r="E19" s="22">
        <v>67128</v>
      </c>
      <c r="F19" s="22">
        <v>47128</v>
      </c>
      <c r="G19" s="11">
        <f t="shared" si="2"/>
        <v>70.206173280896195</v>
      </c>
    </row>
    <row r="20" spans="2:7" ht="39.75" customHeight="1" x14ac:dyDescent="0.25">
      <c r="B20" s="12" t="s">
        <v>11</v>
      </c>
      <c r="C20" s="3" t="s">
        <v>7</v>
      </c>
      <c r="D20" s="2">
        <v>810</v>
      </c>
      <c r="E20" s="22">
        <v>201101.25</v>
      </c>
      <c r="F20" s="22">
        <v>177255</v>
      </c>
      <c r="G20" s="11">
        <f t="shared" si="2"/>
        <v>88.142167191899603</v>
      </c>
    </row>
    <row r="21" spans="2:7" ht="15.75" x14ac:dyDescent="0.25">
      <c r="B21" s="15" t="s">
        <v>5</v>
      </c>
      <c r="C21" s="3" t="s">
        <v>7</v>
      </c>
      <c r="D21" s="2">
        <v>850</v>
      </c>
      <c r="E21" s="1">
        <v>48155.49</v>
      </c>
      <c r="F21" s="22">
        <v>31800.9</v>
      </c>
      <c r="G21" s="11">
        <f t="shared" si="2"/>
        <v>66.037953305012579</v>
      </c>
    </row>
    <row r="22" spans="2:7" ht="15.75" x14ac:dyDescent="0.25">
      <c r="B22" s="16" t="s">
        <v>9</v>
      </c>
      <c r="C22" s="7"/>
      <c r="D22" s="8"/>
      <c r="E22" s="23">
        <f>E9+E11+E13+E15</f>
        <v>5106389.83</v>
      </c>
      <c r="F22" s="23">
        <f>F9+F11+F13+F15</f>
        <v>4723442.2799999993</v>
      </c>
      <c r="G22" s="24">
        <f t="shared" si="2"/>
        <v>92.500620541146574</v>
      </c>
    </row>
  </sheetData>
  <mergeCells count="10">
    <mergeCell ref="G6:G8"/>
    <mergeCell ref="C2:G2"/>
    <mergeCell ref="F1:G1"/>
    <mergeCell ref="B6:B8"/>
    <mergeCell ref="C6:C8"/>
    <mergeCell ref="D6:D8"/>
    <mergeCell ref="B4:G4"/>
    <mergeCell ref="B3:G3"/>
    <mergeCell ref="E6:E8"/>
    <mergeCell ref="F6:F8"/>
  </mergeCells>
  <pageMargins left="0.51181102362204722" right="0.51181102362204722" top="0.74803149606299213" bottom="0.74803149606299213" header="0.31496062992125984" footer="0.31496062992125984"/>
  <pageSetup paperSize="9" scale="57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5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2018-02-22T09:46:55Z</dcterms:modified>
</cp:coreProperties>
</file>